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0730" windowHeight="111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7" i="1" l="1"/>
  <c r="R27" i="1"/>
  <c r="P27" i="1"/>
  <c r="O27" i="1"/>
  <c r="M27" i="1"/>
  <c r="L27" i="1"/>
  <c r="J27" i="1"/>
  <c r="I27" i="1"/>
  <c r="H27" i="1"/>
  <c r="T27" i="1" s="1"/>
  <c r="S25" i="1"/>
  <c r="R25" i="1"/>
  <c r="P25" i="1"/>
  <c r="O25" i="1"/>
  <c r="M25" i="1"/>
  <c r="L25" i="1"/>
  <c r="J25" i="1"/>
  <c r="I25" i="1"/>
  <c r="H25" i="1"/>
  <c r="Q25" i="1" s="1"/>
  <c r="S24" i="1"/>
  <c r="R24" i="1"/>
  <c r="P24" i="1"/>
  <c r="O24" i="1"/>
  <c r="M24" i="1"/>
  <c r="L24" i="1"/>
  <c r="J24" i="1"/>
  <c r="I24" i="1"/>
  <c r="H24" i="1"/>
  <c r="T24" i="1" s="1"/>
  <c r="S21" i="1"/>
  <c r="R21" i="1"/>
  <c r="P21" i="1"/>
  <c r="O21" i="1"/>
  <c r="M21" i="1"/>
  <c r="L21" i="1"/>
  <c r="J21" i="1"/>
  <c r="I21" i="1"/>
  <c r="H21" i="1"/>
  <c r="Q21" i="1" s="1"/>
  <c r="S20" i="1"/>
  <c r="R20" i="1"/>
  <c r="P20" i="1"/>
  <c r="O20" i="1"/>
  <c r="M20" i="1"/>
  <c r="L20" i="1"/>
  <c r="J20" i="1"/>
  <c r="I20" i="1"/>
  <c r="H20" i="1"/>
  <c r="T20" i="1" s="1"/>
  <c r="S19" i="1"/>
  <c r="R19" i="1"/>
  <c r="P19" i="1"/>
  <c r="O19" i="1"/>
  <c r="M19" i="1"/>
  <c r="L19" i="1"/>
  <c r="J19" i="1"/>
  <c r="I19" i="1"/>
  <c r="H19" i="1"/>
  <c r="T19" i="1" s="1"/>
  <c r="S18" i="1"/>
  <c r="R18" i="1"/>
  <c r="P18" i="1"/>
  <c r="O18" i="1"/>
  <c r="M18" i="1"/>
  <c r="L18" i="1"/>
  <c r="J18" i="1"/>
  <c r="I18" i="1"/>
  <c r="H18" i="1"/>
  <c r="T18" i="1" s="1"/>
  <c r="S15" i="1"/>
  <c r="R15" i="1"/>
  <c r="P15" i="1"/>
  <c r="O15" i="1"/>
  <c r="M15" i="1"/>
  <c r="L15" i="1"/>
  <c r="J15" i="1"/>
  <c r="I15" i="1"/>
  <c r="H15" i="1"/>
  <c r="Q15" i="1" s="1"/>
  <c r="E27" i="1"/>
  <c r="D27" i="1"/>
  <c r="C27" i="1"/>
  <c r="K27" i="1" l="1"/>
  <c r="Q27" i="1"/>
  <c r="N27" i="1"/>
  <c r="N25" i="1"/>
  <c r="T25" i="1"/>
  <c r="K25" i="1"/>
  <c r="K24" i="1"/>
  <c r="Q24" i="1"/>
  <c r="N24" i="1"/>
  <c r="N21" i="1"/>
  <c r="T21" i="1"/>
  <c r="K21" i="1"/>
  <c r="K20" i="1"/>
  <c r="Q20" i="1"/>
  <c r="N20" i="1"/>
  <c r="K19" i="1"/>
  <c r="Q19" i="1"/>
  <c r="N19" i="1"/>
  <c r="K18" i="1"/>
  <c r="Q18" i="1"/>
  <c r="N18" i="1"/>
  <c r="N15" i="1"/>
  <c r="T15" i="1"/>
  <c r="K15" i="1"/>
  <c r="H17" i="1"/>
  <c r="G17" i="1"/>
  <c r="F17" i="1"/>
  <c r="I29" i="1" l="1"/>
  <c r="E21" i="1"/>
  <c r="D21" i="1"/>
  <c r="C21" i="1"/>
  <c r="E18" i="1"/>
  <c r="E19" i="1"/>
  <c r="D19" i="1"/>
  <c r="C19" i="1"/>
  <c r="H26" i="1" l="1"/>
  <c r="H28" i="1" s="1"/>
  <c r="H29" i="1" s="1"/>
  <c r="G26" i="1"/>
  <c r="G28" i="1" s="1"/>
  <c r="F26" i="1"/>
  <c r="F28" i="1" s="1"/>
  <c r="E25" i="1"/>
  <c r="D25" i="1"/>
  <c r="C25" i="1"/>
  <c r="D18" i="1" l="1"/>
  <c r="C18" i="1"/>
  <c r="G29" i="1" l="1"/>
  <c r="F29" i="1"/>
  <c r="J29" i="1"/>
  <c r="K29" i="1"/>
  <c r="L29" i="1"/>
  <c r="M29" i="1"/>
  <c r="N29" i="1"/>
  <c r="O29" i="1"/>
  <c r="P29" i="1"/>
  <c r="Q29" i="1"/>
  <c r="R29" i="1"/>
  <c r="S29" i="1"/>
  <c r="T29" i="1"/>
  <c r="E16" i="1"/>
  <c r="D16" i="1"/>
  <c r="C16" i="1"/>
  <c r="E20" i="1" l="1"/>
  <c r="D20" i="1"/>
  <c r="C20" i="1"/>
  <c r="E24" i="1" l="1"/>
  <c r="E15" i="1"/>
  <c r="D24" i="1"/>
  <c r="D15" i="1"/>
  <c r="C24" i="1"/>
  <c r="C15" i="1"/>
</calcChain>
</file>

<file path=xl/sharedStrings.xml><?xml version="1.0" encoding="utf-8"?>
<sst xmlns="http://schemas.openxmlformats.org/spreadsheetml/2006/main" count="85" uniqueCount="68">
  <si>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</si>
  <si>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</si>
  <si>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</si>
  <si>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</si>
  <si>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</si>
  <si>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</si>
  <si>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</si>
  <si>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</si>
  <si>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</si>
  <si>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</si>
  <si>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</si>
  <si>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</si>
  <si>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</si>
  <si>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</si>
  <si>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</si>
  <si>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</si>
  <si>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</si>
  <si>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</si>
  <si>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</si>
  <si>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</si>
  <si>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</si>
  <si>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</si>
  <si>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</si>
  <si>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</si>
  <si>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</si>
  <si>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</si>
  <si>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</si>
  <si>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</si>
  <si>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Буряк після 01.01</t>
  </si>
  <si>
    <t>Коренеплоди свіжі, цілі, здорові, чисті, без тріщин, нев'янучі, без пошкоджень сільськогосподарськими шкідниками.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</si>
  <si>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темно – вишневий.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</si>
  <si>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</si>
  <si>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Буряк           до 01.01</t>
  </si>
  <si>
    <t xml:space="preserve">Маса страви:  </t>
  </si>
  <si>
    <t xml:space="preserve">                                    (підпис)                                   (ім’я, прізвище)</t>
  </si>
  <si>
    <t>ВИХІД</t>
  </si>
  <si>
    <t>МП Л</t>
  </si>
  <si>
    <t>СОУС СМЕТАННИЙ</t>
  </si>
  <si>
    <t>Г</t>
  </si>
  <si>
    <t>Борошно пшеничне</t>
  </si>
  <si>
    <t>Колір білий або білий з кремовим відтінком; смак солодкуватий.</t>
  </si>
  <si>
    <t>Вода</t>
  </si>
  <si>
    <t>Прозора безбарвна рідина, без присмаків і запаху,  не містить видимих домішок.</t>
  </si>
  <si>
    <t>Маса білого соусу: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</si>
  <si>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</si>
  <si>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</si>
  <si>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сметанного соусу:</t>
  </si>
  <si>
    <t xml:space="preserve">Рецептура №  345
«Сборник  рецептур блюд и кулинарных изделий для предприятий общественного питания» 
Видання 1982 р.
</t>
  </si>
  <si>
    <t>БУРЯК ТУШКОВАНИЙ З ЯБЛУКОМ У СМЕТАННОМУ СОУСІ</t>
  </si>
  <si>
    <t>Яблука</t>
  </si>
  <si>
    <t>Олія</t>
  </si>
  <si>
    <t>Цукор</t>
  </si>
  <si>
    <r>
      <t xml:space="preserve">Відварений очищений буряк та очищені від шкірки з видаленим насіннєвим гніздом яблука нарізають невеликими дольками, перемішують, заправляють маслом вершковим, цукром, сметанним соусом та тушкують 10-15 хв.
</t>
    </r>
    <r>
      <rPr>
        <b/>
        <sz val="11"/>
        <color theme="1"/>
        <rFont val="Times New Roman"/>
        <family val="1"/>
        <charset val="204"/>
      </rPr>
      <t>Соус</t>
    </r>
    <r>
      <rPr>
        <sz val="11"/>
        <color theme="1"/>
        <rFont val="Times New Roman"/>
        <family val="1"/>
        <charset val="204"/>
      </rPr>
      <t xml:space="preserve">: 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
</t>
    </r>
  </si>
  <si>
    <t>Подають на мілкій закусочній тарілці при температурі 60-65⁰С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</si>
  <si>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буряк та яблука зберегли форму нарізки або частково розварились, в соусі.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</si>
  <si>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солодкуватий, з ароматом буряка і яблук.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</si>
  <si>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м’яка.</t>
    </r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</si>
  <si>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</si>
  <si>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Золотисто-жовтого кольору, без стороннього запаху, присмаку і гіркоти.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</si>
  <si>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</si>
  <si>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30 г ± 3 %</t>
  </si>
  <si>
    <t>40 г  ± 3 %</t>
  </si>
  <si>
    <t>Варений очищений буряк: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</si>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</sst>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1" fontId="0" fillId="0" borderId="0" xfId="0" applyNumberFormat="1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49" fontId="0" fillId="0" borderId="0" xfId="0" applyNumberFormat="1" applyFont="1"/>
    <xf numFmtId="49" fontId="3" fillId="0" borderId="0" xfId="0" applyNumberFormat="1" applyFont="1" applyAlignment="1">
      <alignment horizontal="center"/>
    </xf>
    <xf numFmtId="0" fontId="9" fillId="0" borderId="0" xfId="0" applyFont="1"/>
    <xf numFmtId="0" fontId="2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/>
    <xf numFmtId="0" fontId="3" fillId="2" borderId="7" xfId="0" applyFont="1" applyFill="1" applyBorder="1" applyAlignment="1">
      <alignment horizontal="left" vertical="center" wrapText="1"/>
    </xf>
    <xf numFmtId="164" fontId="3" fillId="0" borderId="7" xfId="1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7" xfId="1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3" fillId="2" borderId="9" xfId="1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3" fillId="2" borderId="8" xfId="1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/>
    <xf numFmtId="1" fontId="2" fillId="0" borderId="0" xfId="1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2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5" xfId="0" applyBorder="1"/>
    <xf numFmtId="164" fontId="3" fillId="0" borderId="5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0" xfId="0" applyFill="1" applyBorder="1"/>
    <xf numFmtId="0" fontId="0" fillId="0" borderId="9" xfId="0" applyBorder="1"/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0" fillId="0" borderId="8" xfId="0" applyBorder="1"/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"/>
  <sheetViews>
    <sheetView tabSelected="1" view="pageLayout" topLeftCell="A24" zoomScale="70" zoomScaleNormal="100" zoomScalePageLayoutView="70" workbookViewId="0">
      <selection activeCell="W31" sqref="W31"/>
    </sheetView>
  </sheetViews>
  <sheetFormatPr defaultRowHeight="15" x14ac:dyDescent="0.25"/>
  <cols>
    <col min="1" max="1" width="4.5703125" customWidth="1"/>
    <col min="2" max="2" width="11.42578125" customWidth="1"/>
    <col min="3" max="4" width="5.85546875" customWidth="1"/>
    <col min="5" max="5" width="6.42578125" customWidth="1"/>
    <col min="6" max="6" width="5.7109375" customWidth="1"/>
    <col min="7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9" width="5.7109375" customWidth="1"/>
    <col min="20" max="20" width="5.42578125" customWidth="1"/>
    <col min="21" max="21" width="25.5703125" customWidth="1"/>
    <col min="22" max="23" width="10.28515625" customWidth="1"/>
  </cols>
  <sheetData>
    <row r="1" spans="1:33" ht="15" customHeight="1" x14ac:dyDescent="0.25">
      <c r="A1" s="2"/>
      <c r="B1" s="86" t="s">
        <v>47</v>
      </c>
      <c r="C1" s="87"/>
      <c r="D1" s="87"/>
      <c r="E1" s="87"/>
      <c r="F1" s="87"/>
      <c r="G1" s="87"/>
      <c r="H1" s="87"/>
      <c r="I1" s="2"/>
      <c r="J1" s="2"/>
      <c r="K1" s="2"/>
      <c r="L1" s="2"/>
      <c r="M1" s="2"/>
      <c r="N1" s="2"/>
      <c r="O1" s="2"/>
      <c r="P1" s="2"/>
      <c r="Q1" s="4"/>
      <c r="R1" s="37" t="s">
        <v>17</v>
      </c>
      <c r="S1" s="37"/>
      <c r="T1" s="37"/>
      <c r="U1" s="37"/>
      <c r="V1" s="37"/>
      <c r="W1" s="2"/>
    </row>
    <row r="2" spans="1:33" ht="15" customHeight="1" x14ac:dyDescent="0.25">
      <c r="A2" s="2"/>
      <c r="B2" s="87"/>
      <c r="C2" s="87"/>
      <c r="D2" s="87"/>
      <c r="E2" s="87"/>
      <c r="F2" s="87"/>
      <c r="G2" s="87"/>
      <c r="H2" s="87"/>
      <c r="I2" s="2"/>
      <c r="J2" s="2"/>
      <c r="K2" s="2"/>
      <c r="L2" s="2"/>
      <c r="M2" s="2"/>
      <c r="N2" s="2"/>
      <c r="O2" s="2"/>
      <c r="P2" s="2"/>
      <c r="Q2" s="4"/>
      <c r="R2" s="37" t="s">
        <v>18</v>
      </c>
      <c r="S2" s="37"/>
      <c r="T2" s="37"/>
      <c r="U2" s="37"/>
      <c r="V2" s="37"/>
      <c r="W2" s="2"/>
    </row>
    <row r="3" spans="1:33" x14ac:dyDescent="0.25">
      <c r="A3" s="2"/>
      <c r="B3" s="87"/>
      <c r="C3" s="87"/>
      <c r="D3" s="87"/>
      <c r="E3" s="87"/>
      <c r="F3" s="87"/>
      <c r="G3" s="87"/>
      <c r="H3" s="87"/>
      <c r="I3" s="2"/>
      <c r="J3" s="2"/>
      <c r="K3" s="2"/>
      <c r="L3" s="2"/>
      <c r="M3" s="2"/>
      <c r="N3" s="2"/>
      <c r="O3" s="2"/>
      <c r="P3" s="2"/>
      <c r="Q3" s="4"/>
      <c r="R3" s="37" t="s">
        <v>19</v>
      </c>
      <c r="S3" s="37"/>
      <c r="T3" s="37"/>
      <c r="U3" s="37"/>
      <c r="W3" s="2"/>
    </row>
    <row r="4" spans="1:33" x14ac:dyDescent="0.25">
      <c r="A4" s="2"/>
      <c r="B4" s="87"/>
      <c r="C4" s="87"/>
      <c r="D4" s="87"/>
      <c r="E4" s="87"/>
      <c r="F4" s="87"/>
      <c r="G4" s="87"/>
      <c r="H4" s="87"/>
      <c r="I4" s="2"/>
      <c r="J4" s="2"/>
      <c r="K4" s="2"/>
      <c r="L4" s="2"/>
      <c r="M4" s="2"/>
      <c r="N4" s="2"/>
      <c r="O4" s="2"/>
      <c r="P4" s="2"/>
      <c r="Q4" s="4"/>
      <c r="R4" s="21" t="s">
        <v>20</v>
      </c>
      <c r="S4" s="21"/>
      <c r="T4" s="21"/>
      <c r="U4" s="21"/>
      <c r="V4" s="21"/>
      <c r="W4" s="2"/>
    </row>
    <row r="5" spans="1:33" ht="15.75" customHeight="1" x14ac:dyDescent="0.25">
      <c r="A5" s="2"/>
      <c r="B5" s="87"/>
      <c r="C5" s="87"/>
      <c r="D5" s="87"/>
      <c r="E5" s="87"/>
      <c r="F5" s="87"/>
      <c r="G5" s="87"/>
      <c r="H5" s="87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ht="15.75" x14ac:dyDescent="0.25">
      <c r="A6" s="2"/>
      <c r="B6" s="45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33" x14ac:dyDescent="0.25">
      <c r="A7" s="93" t="s">
        <v>16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44"/>
    </row>
    <row r="8" spans="1:33" x14ac:dyDescent="0.25">
      <c r="A8" s="92" t="s">
        <v>48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38"/>
    </row>
    <row r="9" spans="1:33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4"/>
      <c r="W9" s="14"/>
    </row>
    <row r="10" spans="1:33" ht="15.75" customHeight="1" x14ac:dyDescent="0.25">
      <c r="A10" s="94" t="s">
        <v>0</v>
      </c>
      <c r="B10" s="106" t="s">
        <v>14</v>
      </c>
      <c r="C10" s="106" t="s">
        <v>1</v>
      </c>
      <c r="D10" s="106"/>
      <c r="E10" s="106"/>
      <c r="F10" s="106"/>
      <c r="G10" s="106"/>
      <c r="H10" s="106"/>
      <c r="I10" s="106" t="s">
        <v>2</v>
      </c>
      <c r="J10" s="106"/>
      <c r="K10" s="106"/>
      <c r="L10" s="106"/>
      <c r="M10" s="106"/>
      <c r="N10" s="106"/>
      <c r="O10" s="106"/>
      <c r="P10" s="106"/>
      <c r="Q10" s="106"/>
      <c r="R10" s="107" t="s">
        <v>13</v>
      </c>
      <c r="S10" s="107"/>
      <c r="T10" s="107"/>
      <c r="U10" s="107" t="s">
        <v>3</v>
      </c>
      <c r="V10" s="83" t="s">
        <v>26</v>
      </c>
      <c r="W10" s="83" t="s">
        <v>25</v>
      </c>
      <c r="X10" s="106" t="s">
        <v>63</v>
      </c>
    </row>
    <row r="11" spans="1:33" ht="15.75" customHeight="1" x14ac:dyDescent="0.25">
      <c r="A11" s="95"/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7"/>
      <c r="S11" s="107"/>
      <c r="T11" s="107"/>
      <c r="U11" s="107"/>
      <c r="V11" s="84"/>
      <c r="W11" s="84"/>
      <c r="X11" s="106"/>
    </row>
    <row r="12" spans="1:33" ht="25.5" customHeight="1" x14ac:dyDescent="0.25">
      <c r="A12" s="95"/>
      <c r="B12" s="106"/>
      <c r="C12" s="105" t="s">
        <v>8</v>
      </c>
      <c r="D12" s="105"/>
      <c r="E12" s="105"/>
      <c r="F12" s="105" t="s">
        <v>9</v>
      </c>
      <c r="G12" s="105"/>
      <c r="H12" s="105"/>
      <c r="I12" s="105" t="s">
        <v>10</v>
      </c>
      <c r="J12" s="105"/>
      <c r="K12" s="105"/>
      <c r="L12" s="105" t="s">
        <v>11</v>
      </c>
      <c r="M12" s="105"/>
      <c r="N12" s="105"/>
      <c r="O12" s="105" t="s">
        <v>12</v>
      </c>
      <c r="P12" s="105"/>
      <c r="Q12" s="105"/>
      <c r="R12" s="107"/>
      <c r="S12" s="107"/>
      <c r="T12" s="107"/>
      <c r="U12" s="107"/>
      <c r="V12" s="84"/>
      <c r="W12" s="84"/>
      <c r="X12" s="106"/>
    </row>
    <row r="13" spans="1:33" x14ac:dyDescent="0.25">
      <c r="A13" s="95"/>
      <c r="B13" s="106"/>
      <c r="C13" s="108" t="s">
        <v>4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107"/>
      <c r="V13" s="85"/>
      <c r="W13" s="85"/>
      <c r="X13" s="106"/>
    </row>
    <row r="14" spans="1:33" ht="30.75" customHeight="1" x14ac:dyDescent="0.25">
      <c r="A14" s="96"/>
      <c r="B14" s="106"/>
      <c r="C14" s="36" t="s">
        <v>6</v>
      </c>
      <c r="D14" s="36" t="s">
        <v>7</v>
      </c>
      <c r="E14" s="36" t="s">
        <v>5</v>
      </c>
      <c r="F14" s="36" t="s">
        <v>6</v>
      </c>
      <c r="G14" s="36" t="s">
        <v>7</v>
      </c>
      <c r="H14" s="36" t="s">
        <v>5</v>
      </c>
      <c r="I14" s="36" t="s">
        <v>6</v>
      </c>
      <c r="J14" s="36" t="s">
        <v>7</v>
      </c>
      <c r="K14" s="36" t="s">
        <v>5</v>
      </c>
      <c r="L14" s="36" t="s">
        <v>6</v>
      </c>
      <c r="M14" s="36" t="s">
        <v>7</v>
      </c>
      <c r="N14" s="36" t="s">
        <v>5</v>
      </c>
      <c r="O14" s="36" t="s">
        <v>6</v>
      </c>
      <c r="P14" s="36" t="s">
        <v>7</v>
      </c>
      <c r="Q14" s="36" t="s">
        <v>5</v>
      </c>
      <c r="R14" s="36" t="s">
        <v>6</v>
      </c>
      <c r="S14" s="36" t="s">
        <v>7</v>
      </c>
      <c r="T14" s="36" t="s">
        <v>5</v>
      </c>
      <c r="U14" s="107"/>
      <c r="V14" s="41" t="s">
        <v>15</v>
      </c>
      <c r="W14" s="41" t="s">
        <v>15</v>
      </c>
      <c r="X14" s="80" t="s">
        <v>15</v>
      </c>
      <c r="Z14" s="120" t="s">
        <v>64</v>
      </c>
      <c r="AA14" s="120" t="s">
        <v>65</v>
      </c>
      <c r="AB14" s="120" t="s">
        <v>66</v>
      </c>
      <c r="AC14" s="120" t="s">
        <v>67</v>
      </c>
    </row>
    <row r="15" spans="1:33" ht="30.75" customHeight="1" x14ac:dyDescent="0.25">
      <c r="A15" s="23"/>
      <c r="B15" s="25" t="s">
        <v>32</v>
      </c>
      <c r="C15" s="26">
        <f>(100*F15)/(100-V15)</f>
        <v>26.75</v>
      </c>
      <c r="D15" s="26">
        <f>(100*G15)/(100-V15)</f>
        <v>26.75</v>
      </c>
      <c r="E15" s="26">
        <f>(100*H15)/(100-V15)</f>
        <v>35.666666666666664</v>
      </c>
      <c r="F15" s="111">
        <v>21.4</v>
      </c>
      <c r="G15" s="111">
        <v>21.4</v>
      </c>
      <c r="H15" s="99">
        <f t="shared" ref="H15:H16" si="0">G15/0.75</f>
        <v>28.533333333333331</v>
      </c>
      <c r="I15" s="134">
        <f>Z15/100*F15</f>
        <v>0.32099999999999995</v>
      </c>
      <c r="J15" s="134">
        <f>Z15/100*G15</f>
        <v>0.32099999999999995</v>
      </c>
      <c r="K15" s="134">
        <f>Z15/100*H15</f>
        <v>0.42799999999999994</v>
      </c>
      <c r="L15" s="134">
        <f>AA15/100*F15</f>
        <v>2.1399999999999999E-2</v>
      </c>
      <c r="M15" s="134">
        <f>AA15/100*G15</f>
        <v>2.1399999999999999E-2</v>
      </c>
      <c r="N15" s="134">
        <f>AA15/100*H15</f>
        <v>2.8533333333333331E-2</v>
      </c>
      <c r="O15" s="134">
        <f>AB15/100*F15</f>
        <v>2.14</v>
      </c>
      <c r="P15" s="134">
        <f>AB15/100*G15</f>
        <v>2.14</v>
      </c>
      <c r="Q15" s="134">
        <f>AB15/100*H15</f>
        <v>2.8533333333333335</v>
      </c>
      <c r="R15" s="136">
        <f>AC15/100*F15</f>
        <v>8.9879999999999995</v>
      </c>
      <c r="S15" s="136">
        <f>AC15/100*G15</f>
        <v>8.9879999999999995</v>
      </c>
      <c r="T15" s="136">
        <f>AC15/100*H15</f>
        <v>11.983999999999998</v>
      </c>
      <c r="U15" s="97" t="s">
        <v>29</v>
      </c>
      <c r="V15" s="33">
        <v>20</v>
      </c>
      <c r="W15" s="33">
        <v>0</v>
      </c>
      <c r="X15" s="3"/>
      <c r="Z15" s="116">
        <v>1.5</v>
      </c>
      <c r="AA15" s="116">
        <v>0.1</v>
      </c>
      <c r="AB15" s="116">
        <v>10</v>
      </c>
      <c r="AC15" s="136">
        <v>42</v>
      </c>
      <c r="AD15" s="18"/>
      <c r="AE15" s="18"/>
      <c r="AF15" s="18"/>
      <c r="AG15" s="18"/>
    </row>
    <row r="16" spans="1:33" ht="30.75" customHeight="1" x14ac:dyDescent="0.25">
      <c r="A16" s="24"/>
      <c r="B16" s="28" t="s">
        <v>28</v>
      </c>
      <c r="C16" s="26">
        <f>(100*F15)/(100-V16)</f>
        <v>28.533333333333335</v>
      </c>
      <c r="D16" s="26">
        <f>(100*G15)/(100-V16)</f>
        <v>28.533333333333335</v>
      </c>
      <c r="E16" s="26">
        <f>(100*H15)/(100-V16)</f>
        <v>38.044444444444437</v>
      </c>
      <c r="F16" s="112"/>
      <c r="G16" s="112"/>
      <c r="H16" s="100"/>
      <c r="I16" s="135"/>
      <c r="J16" s="135"/>
      <c r="K16" s="135"/>
      <c r="L16" s="135"/>
      <c r="M16" s="135"/>
      <c r="N16" s="135"/>
      <c r="O16" s="135"/>
      <c r="P16" s="135"/>
      <c r="Q16" s="135"/>
      <c r="R16" s="137"/>
      <c r="S16" s="137"/>
      <c r="T16" s="137"/>
      <c r="U16" s="98"/>
      <c r="V16" s="33">
        <v>25</v>
      </c>
      <c r="W16" s="33">
        <v>0</v>
      </c>
      <c r="X16" s="3"/>
      <c r="Y16" s="18"/>
      <c r="Z16" s="117"/>
      <c r="AA16" s="117"/>
      <c r="AB16" s="117"/>
      <c r="AC16" s="137"/>
      <c r="AD16" s="18"/>
      <c r="AE16" s="18"/>
      <c r="AF16" s="18"/>
      <c r="AG16" s="18"/>
    </row>
    <row r="17" spans="1:33" ht="24.75" customHeight="1" x14ac:dyDescent="0.25">
      <c r="A17" s="23"/>
      <c r="B17" s="101" t="s">
        <v>62</v>
      </c>
      <c r="C17" s="102"/>
      <c r="D17" s="102"/>
      <c r="E17" s="103"/>
      <c r="F17" s="76">
        <f>F15*(100-W17)/100</f>
        <v>20.971999999999998</v>
      </c>
      <c r="G17" s="76">
        <f>G15*(100-W17)/100</f>
        <v>20.971999999999998</v>
      </c>
      <c r="H17" s="76">
        <f>H15*(100-W17)/100</f>
        <v>27.962666666666664</v>
      </c>
      <c r="I17" s="30"/>
      <c r="J17" s="30"/>
      <c r="K17" s="32"/>
      <c r="L17" s="32"/>
      <c r="M17" s="30"/>
      <c r="N17" s="30"/>
      <c r="O17" s="30"/>
      <c r="P17" s="30"/>
      <c r="Q17" s="30"/>
      <c r="R17" s="27"/>
      <c r="S17" s="27"/>
      <c r="T17" s="27"/>
      <c r="U17" s="22"/>
      <c r="V17" s="33">
        <v>0</v>
      </c>
      <c r="W17" s="33">
        <v>2</v>
      </c>
      <c r="X17" s="3"/>
      <c r="Y17" s="18"/>
      <c r="Z17" s="32"/>
      <c r="AA17" s="32"/>
      <c r="AB17" s="32"/>
      <c r="AC17" s="121"/>
      <c r="AD17" s="18"/>
      <c r="AE17" s="18"/>
      <c r="AF17" s="18"/>
      <c r="AG17" s="18"/>
    </row>
    <row r="18" spans="1:33" ht="69.75" customHeight="1" x14ac:dyDescent="0.25">
      <c r="A18" s="23"/>
      <c r="B18" s="25" t="s">
        <v>49</v>
      </c>
      <c r="C18" s="26">
        <f>(100*F18)/(100-V18)</f>
        <v>8.5714285714285712</v>
      </c>
      <c r="D18" s="26">
        <f>(100*G18)/(100-V18)</f>
        <v>8.5714285714285712</v>
      </c>
      <c r="E18" s="26">
        <f>(100*H18)/(100-V18)</f>
        <v>11.428571428571429</v>
      </c>
      <c r="F18" s="77">
        <v>6</v>
      </c>
      <c r="G18" s="77">
        <v>6</v>
      </c>
      <c r="H18" s="27">
        <f t="shared" ref="H18:H21" si="1">G18/0.75</f>
        <v>8</v>
      </c>
      <c r="I18" s="133">
        <f>Z18/100*F18</f>
        <v>2.4E-2</v>
      </c>
      <c r="J18" s="133">
        <f>Z18/100*G18</f>
        <v>2.4E-2</v>
      </c>
      <c r="K18" s="133">
        <f>Z18/100*H18</f>
        <v>3.2000000000000001E-2</v>
      </c>
      <c r="L18" s="133">
        <f>AA18/100*F18</f>
        <v>2.4E-2</v>
      </c>
      <c r="M18" s="133">
        <f>AA18/100*G18</f>
        <v>2.4E-2</v>
      </c>
      <c r="N18" s="133">
        <f>AA18/100*H18</f>
        <v>3.2000000000000001E-2</v>
      </c>
      <c r="O18" s="133">
        <f>AB18/100*F18</f>
        <v>0.62400000000000011</v>
      </c>
      <c r="P18" s="133">
        <f>AB18/100*G18</f>
        <v>0.62400000000000011</v>
      </c>
      <c r="Q18" s="133">
        <f>AB18/100*H18</f>
        <v>0.83200000000000007</v>
      </c>
      <c r="R18" s="121">
        <f>AC18/100*F18</f>
        <v>2.7</v>
      </c>
      <c r="S18" s="121">
        <f>AC18/100*G18</f>
        <v>2.7</v>
      </c>
      <c r="T18" s="121">
        <f>AC18/100*H18</f>
        <v>3.6</v>
      </c>
      <c r="U18" s="15" t="s">
        <v>57</v>
      </c>
      <c r="V18" s="33">
        <v>30</v>
      </c>
      <c r="W18" s="33">
        <v>0</v>
      </c>
      <c r="X18" s="3"/>
      <c r="Y18" s="18"/>
      <c r="Z18" s="32">
        <v>0.4</v>
      </c>
      <c r="AA18" s="32">
        <v>0.4</v>
      </c>
      <c r="AB18" s="32">
        <v>10.4</v>
      </c>
      <c r="AC18" s="121">
        <v>45</v>
      </c>
      <c r="AD18" s="18"/>
      <c r="AE18" s="18"/>
      <c r="AF18" s="18"/>
      <c r="AG18" s="18"/>
    </row>
    <row r="19" spans="1:33" ht="44.25" customHeight="1" x14ac:dyDescent="0.25">
      <c r="A19" s="23"/>
      <c r="B19" s="25" t="s">
        <v>50</v>
      </c>
      <c r="C19" s="26">
        <f>(100*F19)/(100-V19)</f>
        <v>1.2</v>
      </c>
      <c r="D19" s="26">
        <f>(100*G19)/(100-V19)</f>
        <v>1.2</v>
      </c>
      <c r="E19" s="26">
        <f>(100*H19)/(100-V19)</f>
        <v>1.6</v>
      </c>
      <c r="F19" s="77">
        <v>1.2</v>
      </c>
      <c r="G19" s="77">
        <v>1.2</v>
      </c>
      <c r="H19" s="27">
        <f t="shared" si="1"/>
        <v>1.5999999999999999</v>
      </c>
      <c r="I19" s="133">
        <f>Z19/100*F19</f>
        <v>0</v>
      </c>
      <c r="J19" s="133">
        <f>Z19/100*G19</f>
        <v>0</v>
      </c>
      <c r="K19" s="133">
        <f>Z19/100*H19</f>
        <v>0</v>
      </c>
      <c r="L19" s="133">
        <f>AA19/100*F19</f>
        <v>1.1988000000000001</v>
      </c>
      <c r="M19" s="133">
        <f>AA19/100*G19</f>
        <v>1.1988000000000001</v>
      </c>
      <c r="N19" s="133">
        <f>AA19/100*H19</f>
        <v>1.5984</v>
      </c>
      <c r="O19" s="133">
        <f>AB19/100*F19</f>
        <v>0</v>
      </c>
      <c r="P19" s="133">
        <f>AB19/100*G19</f>
        <v>0</v>
      </c>
      <c r="Q19" s="133">
        <f>AB19/100*H19</f>
        <v>0</v>
      </c>
      <c r="R19" s="121">
        <f>AC19/100*F19</f>
        <v>10.788</v>
      </c>
      <c r="S19" s="121">
        <f>AC19/100*G19</f>
        <v>10.788</v>
      </c>
      <c r="T19" s="121">
        <f>AC19/100*H19</f>
        <v>14.383999999999999</v>
      </c>
      <c r="U19" s="15" t="s">
        <v>58</v>
      </c>
      <c r="V19" s="33">
        <v>0</v>
      </c>
      <c r="W19" s="33">
        <v>0</v>
      </c>
      <c r="X19" s="3"/>
      <c r="Y19" s="18"/>
      <c r="Z19" s="32">
        <v>0</v>
      </c>
      <c r="AA19" s="32">
        <v>99.9</v>
      </c>
      <c r="AB19" s="32">
        <v>0</v>
      </c>
      <c r="AC19" s="121">
        <v>899</v>
      </c>
      <c r="AD19" s="18"/>
      <c r="AE19" s="18"/>
      <c r="AF19" s="18"/>
      <c r="AG19" s="18"/>
    </row>
    <row r="20" spans="1:33" ht="73.5" customHeight="1" x14ac:dyDescent="0.25">
      <c r="A20" s="49"/>
      <c r="B20" s="25" t="s">
        <v>51</v>
      </c>
      <c r="C20" s="26">
        <f t="shared" ref="C20:C21" si="2">(100*F20)/(100-V20)</f>
        <v>0</v>
      </c>
      <c r="D20" s="26">
        <f t="shared" ref="D20:D21" si="3">(100*G20)/(100-V20)</f>
        <v>0.75</v>
      </c>
      <c r="E20" s="26">
        <f t="shared" ref="E20:E21" si="4">(100*H20)/(100-V20)</f>
        <v>1</v>
      </c>
      <c r="F20" s="77">
        <v>0</v>
      </c>
      <c r="G20" s="77">
        <v>0.75</v>
      </c>
      <c r="H20" s="27">
        <f t="shared" si="1"/>
        <v>1</v>
      </c>
      <c r="I20" s="133">
        <f>Z20/100*F20</f>
        <v>0</v>
      </c>
      <c r="J20" s="133">
        <f>Z20/100*G20</f>
        <v>0</v>
      </c>
      <c r="K20" s="133">
        <f>Z20/100*H20</f>
        <v>0</v>
      </c>
      <c r="L20" s="133">
        <f>AA20/100*F20</f>
        <v>0</v>
      </c>
      <c r="M20" s="133">
        <f>AA20/100*G20</f>
        <v>0</v>
      </c>
      <c r="N20" s="133">
        <f>AA20/100*H20</f>
        <v>0</v>
      </c>
      <c r="O20" s="133">
        <f>AB20/100*F20</f>
        <v>0</v>
      </c>
      <c r="P20" s="133">
        <f>AB20/100*G20</f>
        <v>0.74849999999999994</v>
      </c>
      <c r="Q20" s="133">
        <f>AB20/100*H20</f>
        <v>0.998</v>
      </c>
      <c r="R20" s="121">
        <f>AC20/100*F20</f>
        <v>0</v>
      </c>
      <c r="S20" s="121">
        <f>AC20/100*G20</f>
        <v>2.8425000000000002</v>
      </c>
      <c r="T20" s="121">
        <f>AC20/100*H20</f>
        <v>3.79</v>
      </c>
      <c r="U20" s="22" t="s">
        <v>59</v>
      </c>
      <c r="V20" s="33">
        <v>0</v>
      </c>
      <c r="W20" s="33">
        <v>0</v>
      </c>
      <c r="X20" s="3"/>
      <c r="Y20" s="18"/>
      <c r="Z20" s="32">
        <v>0</v>
      </c>
      <c r="AA20" s="32">
        <v>0</v>
      </c>
      <c r="AB20" s="32">
        <v>99.8</v>
      </c>
      <c r="AC20" s="121">
        <v>379</v>
      </c>
      <c r="AD20" s="18"/>
      <c r="AE20" s="18"/>
      <c r="AF20" s="18"/>
      <c r="AG20" s="18"/>
    </row>
    <row r="21" spans="1:33" ht="58.5" customHeight="1" x14ac:dyDescent="0.25">
      <c r="A21" s="49"/>
      <c r="B21" s="25" t="s">
        <v>24</v>
      </c>
      <c r="C21" s="47">
        <f t="shared" si="2"/>
        <v>7.4999999999999997E-2</v>
      </c>
      <c r="D21" s="47">
        <f t="shared" si="3"/>
        <v>7.4999999999999997E-2</v>
      </c>
      <c r="E21" s="47">
        <f t="shared" si="4"/>
        <v>0.1</v>
      </c>
      <c r="F21" s="29">
        <v>7.4999999999999997E-2</v>
      </c>
      <c r="G21" s="29">
        <v>7.4999999999999997E-2</v>
      </c>
      <c r="H21" s="30">
        <f t="shared" si="1"/>
        <v>9.9999999999999992E-2</v>
      </c>
      <c r="I21" s="133">
        <f>Z21/100*F21</f>
        <v>0</v>
      </c>
      <c r="J21" s="133">
        <f>Z21/100*G21</f>
        <v>0</v>
      </c>
      <c r="K21" s="133">
        <f>Z21/100*H21</f>
        <v>0</v>
      </c>
      <c r="L21" s="133">
        <f>AA21/100*F21</f>
        <v>0</v>
      </c>
      <c r="M21" s="133">
        <f>AA21/100*G21</f>
        <v>0</v>
      </c>
      <c r="N21" s="133">
        <f>AA21/100*H21</f>
        <v>0</v>
      </c>
      <c r="O21" s="133">
        <f>AB21/100*F21</f>
        <v>0</v>
      </c>
      <c r="P21" s="133">
        <f>AB21/100*G21</f>
        <v>0</v>
      </c>
      <c r="Q21" s="133">
        <f>AB21/100*H21</f>
        <v>0</v>
      </c>
      <c r="R21" s="121">
        <f>AC21/100*F21</f>
        <v>0</v>
      </c>
      <c r="S21" s="121">
        <f>AC21/100*G21</f>
        <v>0</v>
      </c>
      <c r="T21" s="121">
        <f>AC21/100*H21</f>
        <v>0</v>
      </c>
      <c r="U21" s="22" t="s">
        <v>27</v>
      </c>
      <c r="V21" s="33">
        <v>0</v>
      </c>
      <c r="W21" s="33">
        <v>0</v>
      </c>
      <c r="X21" s="122"/>
      <c r="Y21" s="18"/>
      <c r="Z21" s="81">
        <v>0</v>
      </c>
      <c r="AA21" s="81">
        <v>0</v>
      </c>
      <c r="AB21" s="81">
        <v>0</v>
      </c>
      <c r="AC21" s="123">
        <v>0</v>
      </c>
      <c r="AD21" s="18"/>
      <c r="AE21" s="18"/>
      <c r="AF21" s="18"/>
      <c r="AG21" s="18"/>
    </row>
    <row r="22" spans="1:33" ht="15.75" customHeight="1" x14ac:dyDescent="0.25">
      <c r="A22" s="61"/>
      <c r="B22" s="62"/>
      <c r="C22" s="62"/>
      <c r="D22" s="62"/>
      <c r="E22" s="62"/>
      <c r="F22" s="78"/>
      <c r="G22" s="78"/>
      <c r="H22" s="78"/>
      <c r="I22" s="63"/>
      <c r="J22" s="63"/>
      <c r="K22" s="63"/>
      <c r="L22" s="63"/>
      <c r="M22" s="63"/>
      <c r="N22" s="63"/>
      <c r="O22" s="63"/>
      <c r="P22" s="63"/>
      <c r="Q22" s="63"/>
      <c r="R22" s="64"/>
      <c r="S22" s="64"/>
      <c r="T22" s="64"/>
      <c r="U22" s="65"/>
      <c r="V22" s="66"/>
      <c r="W22" s="66"/>
      <c r="X22" s="129"/>
      <c r="Y22" s="125"/>
      <c r="Z22" s="130"/>
      <c r="AA22" s="130"/>
      <c r="AB22" s="130"/>
      <c r="AC22" s="131"/>
      <c r="AD22" s="18"/>
      <c r="AE22" s="18"/>
      <c r="AF22" s="18"/>
      <c r="AG22" s="18"/>
    </row>
    <row r="23" spans="1:33" ht="17.25" customHeight="1" x14ac:dyDescent="0.25">
      <c r="A23" s="56"/>
      <c r="B23" s="88" t="s">
        <v>37</v>
      </c>
      <c r="C23" s="88"/>
      <c r="D23" s="88"/>
      <c r="E23" s="88"/>
      <c r="F23" s="79"/>
      <c r="G23" s="79"/>
      <c r="H23" s="79"/>
      <c r="I23" s="57"/>
      <c r="J23" s="57"/>
      <c r="K23" s="57"/>
      <c r="L23" s="57"/>
      <c r="M23" s="57"/>
      <c r="N23" s="57"/>
      <c r="O23" s="57"/>
      <c r="P23" s="57"/>
      <c r="Q23" s="57"/>
      <c r="R23" s="58"/>
      <c r="S23" s="58"/>
      <c r="T23" s="58"/>
      <c r="U23" s="59"/>
      <c r="V23" s="60"/>
      <c r="W23" s="60"/>
      <c r="X23" s="126"/>
      <c r="Y23" s="125"/>
      <c r="Z23" s="127"/>
      <c r="AA23" s="127"/>
      <c r="AB23" s="127"/>
      <c r="AC23" s="128"/>
      <c r="AD23" s="18"/>
      <c r="AE23" s="18"/>
      <c r="AF23" s="18"/>
      <c r="AG23" s="18"/>
    </row>
    <row r="24" spans="1:33" ht="36.75" customHeight="1" x14ac:dyDescent="0.25">
      <c r="A24" s="67" t="s">
        <v>38</v>
      </c>
      <c r="B24" s="51" t="s">
        <v>39</v>
      </c>
      <c r="C24" s="52">
        <f t="shared" ref="C24:C25" si="5">(100*F24)/(100-V24)</f>
        <v>0.25</v>
      </c>
      <c r="D24" s="52">
        <f t="shared" ref="D24:D25" si="6">(100*G24)/(100-V24)</f>
        <v>0.25</v>
      </c>
      <c r="E24" s="52">
        <f t="shared" ref="E24:E25" si="7">(100*H24)/(100-V24)</f>
        <v>0.33333333333333326</v>
      </c>
      <c r="F24" s="82">
        <v>0.25</v>
      </c>
      <c r="G24" s="82">
        <v>0.25</v>
      </c>
      <c r="H24" s="27">
        <f t="shared" ref="H24:H25" si="8">G24/0.75</f>
        <v>0.33333333333333331</v>
      </c>
      <c r="I24" s="133">
        <f>Z24/100*F24</f>
        <v>2.5750000000000002E-2</v>
      </c>
      <c r="J24" s="133">
        <f>Z24/100*G24</f>
        <v>2.5750000000000002E-2</v>
      </c>
      <c r="K24" s="133">
        <f>Z24/100*H24</f>
        <v>3.4333333333333334E-2</v>
      </c>
      <c r="L24" s="133">
        <f>AA24/100*F24</f>
        <v>2.7500000000000003E-3</v>
      </c>
      <c r="M24" s="133">
        <f>AA24/100*G24</f>
        <v>2.7500000000000003E-3</v>
      </c>
      <c r="N24" s="133">
        <f>AA24/100*H24</f>
        <v>3.666666666666667E-3</v>
      </c>
      <c r="O24" s="133">
        <f>AB24/100*F24</f>
        <v>0.17249999999999999</v>
      </c>
      <c r="P24" s="133">
        <f>AB24/100*G24</f>
        <v>0.17249999999999999</v>
      </c>
      <c r="Q24" s="133">
        <f>AB24/100*H24</f>
        <v>0.22999999999999998</v>
      </c>
      <c r="R24" s="121">
        <f>AC24/100*F24</f>
        <v>0.83499999999999996</v>
      </c>
      <c r="S24" s="121">
        <f>AC24/100*G24</f>
        <v>0.83499999999999996</v>
      </c>
      <c r="T24" s="121">
        <f>AC24/100*H24</f>
        <v>1.1133333333333333</v>
      </c>
      <c r="U24" s="15" t="s">
        <v>40</v>
      </c>
      <c r="V24" s="55">
        <v>0</v>
      </c>
      <c r="W24" s="55">
        <v>0</v>
      </c>
      <c r="X24" s="124"/>
      <c r="Y24" s="18"/>
      <c r="Z24" s="32">
        <v>10.3</v>
      </c>
      <c r="AA24" s="32">
        <v>1.1000000000000001</v>
      </c>
      <c r="AB24" s="32">
        <v>69</v>
      </c>
      <c r="AC24" s="121">
        <v>334</v>
      </c>
      <c r="AD24" s="18"/>
      <c r="AE24" s="18"/>
      <c r="AF24" s="18"/>
      <c r="AG24" s="18"/>
    </row>
    <row r="25" spans="1:33" ht="41.25" customHeight="1" x14ac:dyDescent="0.25">
      <c r="A25" s="50"/>
      <c r="B25" s="51" t="s">
        <v>41</v>
      </c>
      <c r="C25" s="52">
        <f t="shared" si="5"/>
        <v>2.25</v>
      </c>
      <c r="D25" s="52">
        <f t="shared" si="6"/>
        <v>2.25</v>
      </c>
      <c r="E25" s="52">
        <f t="shared" si="7"/>
        <v>3</v>
      </c>
      <c r="F25" s="82">
        <v>2.25</v>
      </c>
      <c r="G25" s="82">
        <v>2.25</v>
      </c>
      <c r="H25" s="27">
        <f t="shared" si="8"/>
        <v>3</v>
      </c>
      <c r="I25" s="133">
        <f>Z25/100*F25</f>
        <v>0</v>
      </c>
      <c r="J25" s="133">
        <f>Z25/100*G25</f>
        <v>0</v>
      </c>
      <c r="K25" s="133">
        <f>Z25/100*H25</f>
        <v>0</v>
      </c>
      <c r="L25" s="133">
        <f>AA25/100*F25</f>
        <v>0</v>
      </c>
      <c r="M25" s="133">
        <f>AA25/100*G25</f>
        <v>0</v>
      </c>
      <c r="N25" s="133">
        <f>AA25/100*H25</f>
        <v>0</v>
      </c>
      <c r="O25" s="133">
        <f>AB25/100*F25</f>
        <v>0</v>
      </c>
      <c r="P25" s="133">
        <f>AB25/100*G25</f>
        <v>0</v>
      </c>
      <c r="Q25" s="133">
        <f>AB25/100*H25</f>
        <v>0</v>
      </c>
      <c r="R25" s="121">
        <f>AC25/100*F25</f>
        <v>0</v>
      </c>
      <c r="S25" s="121">
        <f>AC25/100*G25</f>
        <v>0</v>
      </c>
      <c r="T25" s="121">
        <f>AC25/100*H25</f>
        <v>0</v>
      </c>
      <c r="U25" s="15" t="s">
        <v>42</v>
      </c>
      <c r="V25" s="55">
        <v>0</v>
      </c>
      <c r="W25" s="55">
        <v>0</v>
      </c>
      <c r="X25" s="3"/>
      <c r="Y25" s="18"/>
      <c r="Z25" s="32">
        <v>0</v>
      </c>
      <c r="AA25" s="32">
        <v>0</v>
      </c>
      <c r="AB25" s="32">
        <v>0</v>
      </c>
      <c r="AC25" s="121">
        <v>0</v>
      </c>
      <c r="AD25" s="18"/>
      <c r="AE25" s="18"/>
      <c r="AF25" s="18"/>
      <c r="AG25" s="18"/>
    </row>
    <row r="26" spans="1:33" ht="22.5" customHeight="1" x14ac:dyDescent="0.25">
      <c r="A26" s="50"/>
      <c r="B26" s="89" t="s">
        <v>43</v>
      </c>
      <c r="C26" s="90"/>
      <c r="D26" s="90"/>
      <c r="E26" s="91"/>
      <c r="F26" s="75">
        <f>SUM(F24:F25)*(100-W26)/100</f>
        <v>2.25</v>
      </c>
      <c r="G26" s="75">
        <f>SUM(G24:G25)*(100-W26)/100</f>
        <v>2.25</v>
      </c>
      <c r="H26" s="75">
        <f>SUM(H24:H25)*(100-W26)/100</f>
        <v>3</v>
      </c>
      <c r="I26" s="54"/>
      <c r="J26" s="54"/>
      <c r="K26" s="54"/>
      <c r="L26" s="54"/>
      <c r="M26" s="54"/>
      <c r="N26" s="54"/>
      <c r="O26" s="54"/>
      <c r="P26" s="54"/>
      <c r="Q26" s="54"/>
      <c r="R26" s="53"/>
      <c r="S26" s="53"/>
      <c r="T26" s="53"/>
      <c r="U26" s="15"/>
      <c r="V26" s="55"/>
      <c r="W26" s="55">
        <v>10</v>
      </c>
      <c r="X26" s="3"/>
      <c r="Y26" s="18"/>
      <c r="Z26" s="32"/>
      <c r="AA26" s="32"/>
      <c r="AB26" s="32"/>
      <c r="AC26" s="121"/>
      <c r="AD26" s="18"/>
      <c r="AE26" s="18"/>
      <c r="AF26" s="18"/>
      <c r="AG26" s="18"/>
    </row>
    <row r="27" spans="1:33" ht="59.25" customHeight="1" x14ac:dyDescent="0.25">
      <c r="A27" s="68" t="s">
        <v>36</v>
      </c>
      <c r="B27" s="51" t="s">
        <v>44</v>
      </c>
      <c r="C27" s="52">
        <f>(100*F27)/(100-X27)</f>
        <v>0.75757575757575757</v>
      </c>
      <c r="D27" s="52">
        <f>(100*G27)/(100-X27)</f>
        <v>0.75757575757575757</v>
      </c>
      <c r="E27" s="52">
        <f>(100*H27)/(100-X27)</f>
        <v>1.0101010101010102</v>
      </c>
      <c r="F27" s="82">
        <v>0.75</v>
      </c>
      <c r="G27" s="82">
        <v>0.75</v>
      </c>
      <c r="H27" s="27">
        <f t="shared" ref="H27" si="9">G27/0.75</f>
        <v>1</v>
      </c>
      <c r="I27" s="133">
        <f>Z27/100*F27</f>
        <v>2.0999999999999998E-2</v>
      </c>
      <c r="J27" s="133">
        <f>Z27/100*G27</f>
        <v>2.0999999999999998E-2</v>
      </c>
      <c r="K27" s="133">
        <f>Z27/100*H27</f>
        <v>2.7999999999999997E-2</v>
      </c>
      <c r="L27" s="133">
        <f>AA27/100*F27</f>
        <v>0.1575</v>
      </c>
      <c r="M27" s="133">
        <f>AA27/100*G27</f>
        <v>0.1575</v>
      </c>
      <c r="N27" s="133">
        <f>AA27/100*H27</f>
        <v>0.21</v>
      </c>
      <c r="O27" s="133">
        <f>AB27/100*F27</f>
        <v>2.2499999999999999E-2</v>
      </c>
      <c r="P27" s="133">
        <f>AB27/100*G27</f>
        <v>2.2499999999999999E-2</v>
      </c>
      <c r="Q27" s="133">
        <f>AB27/100*H27</f>
        <v>0.03</v>
      </c>
      <c r="R27" s="121">
        <f>AC27/100*F27</f>
        <v>1.59</v>
      </c>
      <c r="S27" s="121">
        <f>AC27/100*G27</f>
        <v>1.59</v>
      </c>
      <c r="T27" s="121">
        <f>AC27/100*H27</f>
        <v>2.12</v>
      </c>
      <c r="U27" s="15" t="s">
        <v>45</v>
      </c>
      <c r="V27" s="55">
        <v>0</v>
      </c>
      <c r="W27" s="55">
        <v>0</v>
      </c>
      <c r="X27" s="55">
        <v>1</v>
      </c>
      <c r="Y27" s="18"/>
      <c r="Z27" s="32">
        <v>2.8</v>
      </c>
      <c r="AA27" s="32">
        <v>21</v>
      </c>
      <c r="AB27" s="32">
        <v>3</v>
      </c>
      <c r="AC27" s="121">
        <v>212</v>
      </c>
      <c r="AD27" s="18"/>
      <c r="AE27" s="18"/>
      <c r="AF27" s="18"/>
      <c r="AG27" s="18"/>
    </row>
    <row r="28" spans="1:33" ht="24.75" customHeight="1" x14ac:dyDescent="0.25">
      <c r="A28" s="50"/>
      <c r="B28" s="89" t="s">
        <v>46</v>
      </c>
      <c r="C28" s="90"/>
      <c r="D28" s="90"/>
      <c r="E28" s="91"/>
      <c r="F28" s="75">
        <f>SUM(F26:F27)*(100-W28)/100</f>
        <v>2.97</v>
      </c>
      <c r="G28" s="75">
        <f>SUM(G26:G27)*(100-W28)/100</f>
        <v>2.97</v>
      </c>
      <c r="H28" s="75">
        <f>SUM(H26:H27)*(100-W28)/100</f>
        <v>3.96</v>
      </c>
      <c r="I28" s="54"/>
      <c r="J28" s="54"/>
      <c r="K28" s="54"/>
      <c r="L28" s="54"/>
      <c r="M28" s="54"/>
      <c r="N28" s="54"/>
      <c r="O28" s="54"/>
      <c r="P28" s="54"/>
      <c r="Q28" s="54"/>
      <c r="R28" s="53"/>
      <c r="S28" s="53"/>
      <c r="T28" s="53"/>
      <c r="U28" s="15"/>
      <c r="V28" s="55">
        <v>0</v>
      </c>
      <c r="W28" s="55">
        <v>1</v>
      </c>
      <c r="X28" s="3"/>
      <c r="Y28" s="18"/>
      <c r="Z28" s="32"/>
      <c r="AA28" s="32"/>
      <c r="AB28" s="32"/>
      <c r="AC28" s="121"/>
      <c r="AD28" s="18"/>
      <c r="AE28" s="18"/>
      <c r="AF28" s="18"/>
      <c r="AG28" s="18"/>
    </row>
    <row r="29" spans="1:33" x14ac:dyDescent="0.25">
      <c r="A29" s="23"/>
      <c r="B29" s="113" t="s">
        <v>35</v>
      </c>
      <c r="C29" s="114"/>
      <c r="D29" s="114"/>
      <c r="E29" s="115"/>
      <c r="F29" s="76">
        <f>(SUM(F17:F21)+F28)*(100-W29)/100</f>
        <v>29.500064999999996</v>
      </c>
      <c r="G29" s="76">
        <f>(SUM(G17:G21)+G28)*(100-W29)/100</f>
        <v>30.208814999999994</v>
      </c>
      <c r="H29" s="76">
        <f>(SUM(H17:H21)+H28)*(100-W29)/100</f>
        <v>40.278420000000004</v>
      </c>
      <c r="I29" s="48">
        <f t="shared" ref="I29:T29" si="10">SUM(I15:I28)</f>
        <v>0.39174999999999999</v>
      </c>
      <c r="J29" s="48">
        <f t="shared" si="10"/>
        <v>0.39174999999999999</v>
      </c>
      <c r="K29" s="48">
        <f t="shared" si="10"/>
        <v>0.52233333333333332</v>
      </c>
      <c r="L29" s="48">
        <f t="shared" si="10"/>
        <v>1.4044500000000002</v>
      </c>
      <c r="M29" s="48">
        <f t="shared" si="10"/>
        <v>1.4044500000000002</v>
      </c>
      <c r="N29" s="48">
        <f t="shared" si="10"/>
        <v>1.8726</v>
      </c>
      <c r="O29" s="48">
        <f t="shared" si="10"/>
        <v>2.9590000000000001</v>
      </c>
      <c r="P29" s="48">
        <f t="shared" si="10"/>
        <v>3.7075</v>
      </c>
      <c r="Q29" s="48">
        <f t="shared" si="10"/>
        <v>4.9433333333333342</v>
      </c>
      <c r="R29" s="31">
        <f t="shared" si="10"/>
        <v>24.901</v>
      </c>
      <c r="S29" s="31">
        <f t="shared" si="10"/>
        <v>27.743500000000001</v>
      </c>
      <c r="T29" s="31">
        <f t="shared" si="10"/>
        <v>36.991333333333323</v>
      </c>
      <c r="U29" s="132"/>
      <c r="V29" s="34"/>
      <c r="W29" s="46">
        <v>5.5</v>
      </c>
      <c r="X29" s="3"/>
      <c r="Y29" s="18"/>
      <c r="Z29" s="32"/>
      <c r="AA29" s="32"/>
      <c r="AB29" s="32"/>
      <c r="AC29" s="121"/>
      <c r="AD29" s="18"/>
      <c r="AE29" s="18"/>
      <c r="AF29" s="18"/>
      <c r="AG29" s="18"/>
    </row>
    <row r="30" spans="1:33" x14ac:dyDescent="0.25">
      <c r="A30" s="69"/>
      <c r="B30" s="8"/>
      <c r="C30" s="8"/>
      <c r="D30" s="8"/>
      <c r="E30" s="8"/>
      <c r="F30" s="70"/>
      <c r="G30" s="70"/>
      <c r="H30" s="70"/>
      <c r="I30" s="71"/>
      <c r="J30" s="71"/>
      <c r="K30" s="71"/>
      <c r="L30" s="71"/>
      <c r="M30" s="71"/>
      <c r="N30" s="71"/>
      <c r="O30" s="71"/>
      <c r="P30" s="71"/>
      <c r="Q30" s="71"/>
      <c r="R30" s="72"/>
      <c r="S30" s="72"/>
      <c r="T30" s="72"/>
      <c r="U30" s="10"/>
      <c r="V30" s="73"/>
      <c r="W30" s="74"/>
      <c r="Y30" s="18"/>
      <c r="Z30" s="19"/>
      <c r="AA30" s="19"/>
      <c r="AB30" s="19"/>
      <c r="AC30" s="20"/>
      <c r="AD30" s="18"/>
      <c r="AE30" s="18"/>
      <c r="AF30" s="18"/>
      <c r="AG30" s="18"/>
    </row>
    <row r="31" spans="1:33" x14ac:dyDescent="0.25">
      <c r="A31" s="7"/>
      <c r="B31" s="8"/>
      <c r="C31" s="11"/>
      <c r="D31" s="11"/>
      <c r="E31" s="11"/>
      <c r="F31" s="13"/>
      <c r="G31" s="13"/>
      <c r="H31" s="13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0"/>
      <c r="V31" s="9"/>
      <c r="W31" s="9"/>
    </row>
    <row r="32" spans="1:33" x14ac:dyDescent="0.25">
      <c r="A32" s="92" t="s">
        <v>21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35"/>
    </row>
    <row r="33" spans="1:23" ht="76.5" customHeight="1" x14ac:dyDescent="0.25">
      <c r="A33" s="42"/>
      <c r="B33" s="104" t="s">
        <v>52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39"/>
    </row>
    <row r="34" spans="1:23" ht="15" customHeight="1" x14ac:dyDescent="0.25">
      <c r="A34" s="42"/>
      <c r="B34" s="5" t="s">
        <v>53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ht="15" customHeight="1" x14ac:dyDescent="0.25">
      <c r="A35" s="4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25">
      <c r="A36" s="43"/>
      <c r="B36" s="92" t="s">
        <v>22</v>
      </c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38"/>
    </row>
    <row r="37" spans="1:23" x14ac:dyDescent="0.25">
      <c r="A37" s="43"/>
      <c r="B37" s="5" t="s">
        <v>54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  <c r="W37" s="5"/>
    </row>
    <row r="38" spans="1:23" ht="16.5" customHeight="1" x14ac:dyDescent="0.25">
      <c r="A38" s="43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5"/>
    </row>
    <row r="39" spans="1:23" x14ac:dyDescent="0.25">
      <c r="A39" s="43"/>
      <c r="B39" s="5" t="s">
        <v>55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6"/>
      <c r="S39" s="6"/>
      <c r="T39" s="6"/>
      <c r="U39" s="6"/>
      <c r="V39" s="6"/>
      <c r="W39" s="5"/>
    </row>
    <row r="40" spans="1:23" x14ac:dyDescent="0.25">
      <c r="A40" s="43"/>
      <c r="B40" s="5" t="s">
        <v>56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6"/>
      <c r="S40" s="6"/>
      <c r="T40" s="6"/>
      <c r="U40" s="6"/>
      <c r="V40" s="6"/>
      <c r="W40" s="5"/>
    </row>
    <row r="41" spans="1:23" x14ac:dyDescent="0.25">
      <c r="A41" s="43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/>
      <c r="R41" s="6"/>
      <c r="S41" s="6"/>
      <c r="T41" s="6"/>
      <c r="U41" s="6"/>
      <c r="V41" s="6"/>
      <c r="W41" s="5"/>
    </row>
    <row r="42" spans="1:23" x14ac:dyDescent="0.25">
      <c r="A42" s="43"/>
      <c r="B42" s="92" t="s">
        <v>23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38"/>
      <c r="W42" s="5"/>
    </row>
    <row r="43" spans="1:23" x14ac:dyDescent="0.25">
      <c r="A43" s="43"/>
      <c r="B43" s="2" t="s">
        <v>33</v>
      </c>
      <c r="C43" s="5"/>
      <c r="D43" s="118" t="s">
        <v>60</v>
      </c>
      <c r="E43" s="118"/>
      <c r="F43" s="118"/>
      <c r="G43" s="5"/>
      <c r="H43" s="5"/>
      <c r="I43" s="5"/>
      <c r="J43" s="5"/>
      <c r="K43" s="5"/>
      <c r="L43" s="5"/>
      <c r="M43" s="5"/>
      <c r="N43" s="5"/>
      <c r="O43" s="5"/>
      <c r="P43" s="5"/>
      <c r="Q43" s="6"/>
      <c r="R43" s="6"/>
      <c r="S43" s="6"/>
      <c r="T43" s="6"/>
      <c r="U43" s="6"/>
      <c r="V43" s="6"/>
    </row>
    <row r="44" spans="1:23" x14ac:dyDescent="0.25">
      <c r="A44" s="43"/>
      <c r="B44" s="5"/>
      <c r="C44" s="5"/>
      <c r="D44" s="119" t="s">
        <v>61</v>
      </c>
      <c r="E44" s="119"/>
      <c r="F44" s="119"/>
      <c r="G44" s="5"/>
      <c r="H44" s="5"/>
      <c r="I44" s="5"/>
      <c r="J44" s="5"/>
      <c r="K44" s="5"/>
      <c r="L44" s="5"/>
      <c r="M44" s="5"/>
      <c r="N44" s="5"/>
      <c r="O44" s="5"/>
      <c r="P44" s="5"/>
      <c r="Q44" s="6"/>
      <c r="R44" s="6"/>
      <c r="S44" s="6"/>
      <c r="T44" s="6"/>
      <c r="U44" s="6"/>
      <c r="V44" s="6"/>
      <c r="W44" s="5"/>
    </row>
    <row r="45" spans="1:23" ht="17.25" customHeight="1" x14ac:dyDescent="0.25">
      <c r="A45" s="43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6"/>
      <c r="R45" s="6"/>
      <c r="S45" s="6"/>
      <c r="T45" s="6"/>
      <c r="U45" s="6"/>
      <c r="V45" s="6"/>
      <c r="W45" s="5"/>
    </row>
    <row r="46" spans="1:23" x14ac:dyDescent="0.25">
      <c r="A46" s="43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  <c r="R46" s="6"/>
      <c r="S46" s="6"/>
      <c r="T46" s="6"/>
      <c r="U46" s="6"/>
      <c r="V46" s="6"/>
      <c r="W46" s="5"/>
    </row>
    <row r="47" spans="1:23" x14ac:dyDescent="0.25">
      <c r="A47" s="43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6"/>
      <c r="S47" s="6"/>
      <c r="T47" s="6"/>
      <c r="U47" s="6"/>
      <c r="V47" s="6"/>
    </row>
    <row r="48" spans="1:23" x14ac:dyDescent="0.25">
      <c r="A48" s="43"/>
      <c r="B48" s="40" t="s">
        <v>31</v>
      </c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5"/>
    </row>
    <row r="49" spans="1:23" x14ac:dyDescent="0.25">
      <c r="A49" s="43"/>
      <c r="B49" s="93" t="s">
        <v>34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6"/>
      <c r="W49" s="1"/>
    </row>
    <row r="50" spans="1:23" ht="1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23" ht="15" customHeight="1" x14ac:dyDescent="0.25">
      <c r="A51" s="1"/>
    </row>
    <row r="52" spans="1:23" x14ac:dyDescent="0.25">
      <c r="A52" s="1"/>
    </row>
    <row r="53" spans="1:23" ht="15" customHeight="1" x14ac:dyDescent="0.25">
      <c r="A53" s="1"/>
    </row>
    <row r="61" spans="1:23" ht="30" customHeight="1" x14ac:dyDescent="0.25"/>
  </sheetData>
  <mergeCells count="50">
    <mergeCell ref="Z15:Z16"/>
    <mergeCell ref="AA15:AA16"/>
    <mergeCell ref="AB15:AB16"/>
    <mergeCell ref="AC15:AC16"/>
    <mergeCell ref="B49:U49"/>
    <mergeCell ref="I12:K12"/>
    <mergeCell ref="L12:N12"/>
    <mergeCell ref="A32:U32"/>
    <mergeCell ref="B42:U42"/>
    <mergeCell ref="B10:B14"/>
    <mergeCell ref="B36:U36"/>
    <mergeCell ref="B29:E29"/>
    <mergeCell ref="S15:S16"/>
    <mergeCell ref="T15:T16"/>
    <mergeCell ref="K15:K16"/>
    <mergeCell ref="L15:L16"/>
    <mergeCell ref="M15:M16"/>
    <mergeCell ref="N15:N16"/>
    <mergeCell ref="D43:F43"/>
    <mergeCell ref="D44:F44"/>
    <mergeCell ref="B33:U33"/>
    <mergeCell ref="O12:Q12"/>
    <mergeCell ref="C10:H11"/>
    <mergeCell ref="I10:Q11"/>
    <mergeCell ref="R10:T12"/>
    <mergeCell ref="U10:U14"/>
    <mergeCell ref="C13:T13"/>
    <mergeCell ref="C12:E12"/>
    <mergeCell ref="F12:H12"/>
    <mergeCell ref="F15:F16"/>
    <mergeCell ref="G15:G16"/>
    <mergeCell ref="H15:H16"/>
    <mergeCell ref="I15:I16"/>
    <mergeCell ref="J15:J16"/>
    <mergeCell ref="P15:P16"/>
    <mergeCell ref="Q15:Q16"/>
    <mergeCell ref="X10:X13"/>
    <mergeCell ref="B1:H5"/>
    <mergeCell ref="B23:E23"/>
    <mergeCell ref="B26:E26"/>
    <mergeCell ref="B28:E28"/>
    <mergeCell ref="A8:U8"/>
    <mergeCell ref="A7:U7"/>
    <mergeCell ref="O15:O16"/>
    <mergeCell ref="A10:A14"/>
    <mergeCell ref="U15:U16"/>
    <mergeCell ref="V10:V13"/>
    <mergeCell ref="W10:W13"/>
    <mergeCell ref="R15:R16"/>
    <mergeCell ref="B17:E17"/>
  </mergeCells>
  <pageMargins left="0.25" right="0.25" top="0.75" bottom="0.75" header="0.3" footer="0.3"/>
  <pageSetup paperSize="9" orientation="landscape" r:id="rId1"/>
  <ignoredErrors>
    <ignoredError sqref="H26:H27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5" x14ac:dyDescent="0.25"/>
  <sheetData>
    <row r="13" spans="5:5" x14ac:dyDescent="0.25">
      <c r="E13" s="16"/>
    </row>
    <row r="14" spans="5:5" x14ac:dyDescent="0.25">
      <c r="E14" s="16"/>
    </row>
    <row r="15" spans="5:5" x14ac:dyDescent="0.25">
      <c r="E15" s="16"/>
    </row>
    <row r="16" spans="5:5" x14ac:dyDescent="0.25">
      <c r="E16" s="16"/>
    </row>
    <row r="17" spans="5:5" x14ac:dyDescent="0.25">
      <c r="E17" s="16"/>
    </row>
    <row r="18" spans="5:5" x14ac:dyDescent="0.25">
      <c r="E18" s="16"/>
    </row>
    <row r="19" spans="5:5" x14ac:dyDescent="0.25">
      <c r="E19" s="16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2022-10-18T18:04:28Z</dcterms:modified>
</cp:coreProperties>
</file>